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320" windowHeight="10170" activeTab="3"/>
  </bookViews>
  <sheets>
    <sheet name="2018 год " sheetId="5" r:id="rId1"/>
    <sheet name="2019-2020гг" sheetId="2" r:id="rId2"/>
    <sheet name="Ст.ед. работы 2019-2020гг" sheetId="4" r:id="rId3"/>
    <sheet name="Ст. ед. работы 2018 год" sheetId="3" r:id="rId4"/>
  </sheets>
  <definedNames>
    <definedName name="_xlnm.Print_Area" localSheetId="2">'Ст.ед. работы 2019-2020гг'!$A$1:$F$15</definedName>
  </definedNames>
  <calcPr calcId="125725"/>
</workbook>
</file>

<file path=xl/calcChain.xml><?xml version="1.0" encoding="utf-8"?>
<calcChain xmlns="http://schemas.openxmlformats.org/spreadsheetml/2006/main">
  <c r="L17" i="2"/>
  <c r="J17"/>
  <c r="K16"/>
  <c r="M16" s="1"/>
  <c r="J16"/>
  <c r="M15"/>
  <c r="K15"/>
  <c r="L8"/>
  <c r="L9"/>
  <c r="L10"/>
  <c r="L11"/>
  <c r="L12"/>
  <c r="L13"/>
  <c r="L14"/>
  <c r="L7"/>
  <c r="H15" i="5"/>
  <c r="J8" i="2"/>
  <c r="J9"/>
  <c r="J10"/>
  <c r="J11"/>
  <c r="J12"/>
  <c r="J13"/>
  <c r="J14"/>
  <c r="J7"/>
  <c r="H14" i="5"/>
  <c r="H13"/>
  <c r="H12"/>
  <c r="H11"/>
  <c r="H10"/>
  <c r="H9"/>
  <c r="H8"/>
  <c r="H7"/>
  <c r="L16" i="2" l="1"/>
  <c r="H16" i="5"/>
  <c r="G7" i="3"/>
  <c r="H11" i="2"/>
  <c r="H12"/>
  <c r="H13"/>
  <c r="H10"/>
  <c r="H9"/>
  <c r="H8"/>
  <c r="H14" l="1"/>
  <c r="H7"/>
</calcChain>
</file>

<file path=xl/sharedStrings.xml><?xml version="1.0" encoding="utf-8"?>
<sst xmlns="http://schemas.openxmlformats.org/spreadsheetml/2006/main" count="195" uniqueCount="66">
  <si>
    <t>Уникальный номер реестровой записи</t>
  </si>
  <si>
    <t>№  п/п</t>
  </si>
  <si>
    <t>1.</t>
  </si>
  <si>
    <t>2.</t>
  </si>
  <si>
    <t>3.</t>
  </si>
  <si>
    <t>4.</t>
  </si>
  <si>
    <t xml:space="preserve">Единица измерения </t>
  </si>
  <si>
    <t>Итого</t>
  </si>
  <si>
    <t>2018 год</t>
  </si>
  <si>
    <t>Объм финансового обеспечения (руб.)</t>
  </si>
  <si>
    <t>Объем выполняемой услуги</t>
  </si>
  <si>
    <t>5.</t>
  </si>
  <si>
    <t>6.</t>
  </si>
  <si>
    <t>7.</t>
  </si>
  <si>
    <t>8.</t>
  </si>
  <si>
    <t>Спортивная подготовка по олимпийским видам спорта-легкая атлетика (тренировочный этап)</t>
  </si>
  <si>
    <t>2019 год</t>
  </si>
  <si>
    <t>Спортивная подготовка по неолимпийским видам спорта- пауэрлифтинг тренировочный этап (этап спортивной специализации)</t>
  </si>
  <si>
    <r>
      <rPr>
        <b/>
        <sz val="12"/>
        <color theme="1"/>
        <rFont val="Calibri"/>
        <family val="2"/>
        <charset val="204"/>
        <scheme val="minor"/>
      </rPr>
      <t>Согласовано:</t>
    </r>
    <r>
      <rPr>
        <sz val="12"/>
        <color theme="1"/>
        <rFont val="Calibri"/>
        <family val="2"/>
        <charset val="204"/>
        <scheme val="minor"/>
      </rPr>
      <t xml:space="preserve">  Начальник отдела экономики</t>
    </r>
  </si>
  <si>
    <t>Администрации города Шарыпово   Е.В.Рачеева ________________</t>
  </si>
  <si>
    <t>число лиц, прошедших спортивную подготовку на этапах спортивной подготовки (чел.)</t>
  </si>
  <si>
    <r>
      <rPr>
        <b/>
        <sz val="12"/>
        <color theme="1"/>
        <rFont val="Calibri"/>
        <family val="2"/>
        <charset val="204"/>
        <scheme val="minor"/>
      </rPr>
      <t xml:space="preserve">Исполнитель: </t>
    </r>
    <r>
      <rPr>
        <sz val="12"/>
        <color theme="1"/>
        <rFont val="Calibri"/>
        <family val="2"/>
        <charset val="204"/>
        <scheme val="minor"/>
      </rPr>
      <t xml:space="preserve"> экономист М.А.Попова _____________________</t>
    </r>
  </si>
  <si>
    <t>Базовый норматив затрат на оказание услуги  и работы (руб.)</t>
  </si>
  <si>
    <t>Наименование услуги и работы</t>
  </si>
  <si>
    <t>9.</t>
  </si>
  <si>
    <t>Спортивная подготовка по олимпийским видам спорта-легкая атлетика (этап начальной подготовки)</t>
  </si>
  <si>
    <t>Число лиц, прошедших спортивную подготовку на этапах спортивной подготовки (чел.)</t>
  </si>
  <si>
    <t>Спортивная подготовка по олимпийским видам спорта-лыжные гонки (этап начальной подготовки)</t>
  </si>
  <si>
    <t>30001002200000002008105</t>
  </si>
  <si>
    <t>30001002200000003007105</t>
  </si>
  <si>
    <t>30001002400000002006105</t>
  </si>
  <si>
    <t>Спортивная подготовка по олимпийским видам спорта-лыжные гонки (тренировочный этап)</t>
  </si>
  <si>
    <t>30001002400000003005105</t>
  </si>
  <si>
    <t>30002003400000002003105</t>
  </si>
  <si>
    <t>Спортивная подготовка по неолимпийским видам спорта- пауэрлифтинг (этап начальной подготовки)</t>
  </si>
  <si>
    <t>30002003400000003002105</t>
  </si>
  <si>
    <t>Спортивная подготовка по неолимпийским видам спорта- Армспорт (этап начальной подготовки)</t>
  </si>
  <si>
    <t>30002000900000002004105</t>
  </si>
  <si>
    <t>30002000900000003003105</t>
  </si>
  <si>
    <t>Количество лиц обучающихся (чел.)</t>
  </si>
  <si>
    <t>Организация и обеспечение подготовки спортивного резерва</t>
  </si>
  <si>
    <t>Р.03.1.0022.0001.001</t>
  </si>
  <si>
    <t>Наименование работы</t>
  </si>
  <si>
    <t>Объем выполняемой работы</t>
  </si>
  <si>
    <t>Стоимость единицы работы (руб.)</t>
  </si>
  <si>
    <r>
      <rPr>
        <b/>
        <sz val="10"/>
        <color theme="1"/>
        <rFont val="Calibri"/>
        <family val="2"/>
        <charset val="204"/>
        <scheme val="minor"/>
      </rPr>
      <t>Согласовано:</t>
    </r>
    <r>
      <rPr>
        <sz val="10"/>
        <color theme="1"/>
        <rFont val="Calibri"/>
        <family val="2"/>
        <charset val="204"/>
        <scheme val="minor"/>
      </rPr>
      <t xml:space="preserve">  Начальник отдела экономики</t>
    </r>
  </si>
  <si>
    <t>Администрации города Шарыпово   Е.В.Рачеева _____________</t>
  </si>
  <si>
    <r>
      <rPr>
        <b/>
        <sz val="10"/>
        <color theme="1"/>
        <rFont val="Calibri"/>
        <family val="2"/>
        <charset val="204"/>
        <scheme val="minor"/>
      </rPr>
      <t xml:space="preserve">Исполнитель: </t>
    </r>
    <r>
      <rPr>
        <sz val="10"/>
        <color theme="1"/>
        <rFont val="Calibri"/>
        <family val="2"/>
        <charset val="204"/>
        <scheme val="minor"/>
      </rPr>
      <t xml:space="preserve"> экономист М.А.Попова _____________________</t>
    </r>
  </si>
  <si>
    <t xml:space="preserve">2018 год </t>
  </si>
  <si>
    <t>2020 год</t>
  </si>
  <si>
    <t>Стоимость единицы работы  на 2018 год  для МБУ "Спортивная школа города Шарыпово"</t>
  </si>
  <si>
    <t>Стоимость единицы работы  на плановый период 2019 и 2020 годы для МБУ "Спортивная школа города Шарыпово"</t>
  </si>
  <si>
    <t>Объем финансового обеспечения выполнения муниципального задания на 2018 год для МБУ "Спортивная школа города Шарыпово"</t>
  </si>
  <si>
    <t>Объем финансового обеспечения выполнения муниципального задания на плановый период 2019 и 2020 годов для МБУ "Спортивная школа города Шарыпово"</t>
  </si>
  <si>
    <t>Объём финансового обеспечения (руб.)</t>
  </si>
  <si>
    <t>_</t>
  </si>
  <si>
    <t>Базовый норматив затрат на оказание услуги (руб.)</t>
  </si>
  <si>
    <t>Стоимость еденицы работы (руб.)</t>
  </si>
  <si>
    <t>10.</t>
  </si>
  <si>
    <t>11.</t>
  </si>
  <si>
    <t>Всего</t>
  </si>
  <si>
    <t>Приложение № 3 к распоряжению Отдела СиМП Администрации города Шарыпово                                                                             от  "_16_"_января_2018  № 20</t>
  </si>
  <si>
    <t>"_16_"_января_2018г.</t>
  </si>
  <si>
    <t>Приложение № 4 к распоряжению Отдела СиМП Администрации города Шарыпово                                               от  "_16_"_января_2018  № 20</t>
  </si>
  <si>
    <t>Приложение № 1 к распоряжению Отдела СиМП Администрации города Шарыпово                                               от   "_16_"_января_2018г. № 20</t>
  </si>
  <si>
    <t>Приложение № 2 к распоряжению Отдела СиМП Администрации города Шарыпово                                                    от   "_16_"_января_2018г. № 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</si>
</sst>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3" fillId="0" borderId="0" xfId="0" applyFont="1"/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view="pageBreakPreview" topLeftCell="A10" zoomScale="60" zoomScaleNormal="100" workbookViewId="0">
      <selection activeCell="A25" sqref="A25"/>
    </sheetView>
  </sheetViews>
  <sheetFormatPr defaultRowHeight="12.75"/>
  <cols>
    <col min="1" max="1" width="5" style="1" customWidth="1"/>
    <col min="2" max="2" width="31.85546875" style="1" customWidth="1"/>
    <col min="3" max="3" width="15.5703125" style="1" customWidth="1"/>
    <col min="4" max="4" width="25.5703125" style="1" customWidth="1"/>
    <col min="5" max="5" width="8.42578125" style="1" customWidth="1"/>
    <col min="6" max="7" width="12.28515625" style="1" customWidth="1"/>
    <col min="8" max="8" width="12.140625" style="1" customWidth="1"/>
    <col min="9" max="16384" width="9.140625" style="1"/>
  </cols>
  <sheetData>
    <row r="1" spans="1:11" ht="63.75" customHeight="1">
      <c r="A1" s="24"/>
      <c r="B1" s="24"/>
      <c r="C1" s="24"/>
      <c r="D1" s="24"/>
      <c r="E1" s="26" t="s">
        <v>61</v>
      </c>
      <c r="F1" s="26"/>
      <c r="G1" s="26"/>
      <c r="H1" s="26"/>
    </row>
    <row r="2" spans="1:11" ht="33.75" customHeight="1">
      <c r="A2" s="27" t="s">
        <v>52</v>
      </c>
      <c r="B2" s="27"/>
      <c r="C2" s="27"/>
      <c r="D2" s="27"/>
      <c r="E2" s="27"/>
      <c r="F2" s="27"/>
      <c r="G2" s="27"/>
      <c r="H2" s="27"/>
    </row>
    <row r="4" spans="1:11" ht="81.75" customHeight="1">
      <c r="A4" s="28" t="s">
        <v>1</v>
      </c>
      <c r="B4" s="28" t="s">
        <v>23</v>
      </c>
      <c r="C4" s="28" t="s">
        <v>0</v>
      </c>
      <c r="D4" s="28" t="s">
        <v>6</v>
      </c>
      <c r="E4" s="28" t="s">
        <v>10</v>
      </c>
      <c r="F4" s="22" t="s">
        <v>56</v>
      </c>
      <c r="G4" s="22" t="s">
        <v>57</v>
      </c>
      <c r="H4" s="21" t="s">
        <v>9</v>
      </c>
    </row>
    <row r="5" spans="1:11" ht="17.25" customHeight="1">
      <c r="A5" s="29"/>
      <c r="B5" s="29"/>
      <c r="C5" s="29"/>
      <c r="D5" s="29"/>
      <c r="E5" s="29"/>
      <c r="F5" s="4" t="s">
        <v>8</v>
      </c>
      <c r="G5" s="4" t="s">
        <v>8</v>
      </c>
      <c r="H5" s="4" t="s">
        <v>48</v>
      </c>
      <c r="I5" s="2"/>
      <c r="J5" s="2"/>
      <c r="K5" s="3"/>
    </row>
    <row r="6" spans="1:11" s="5" customForma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11" ht="60.75" customHeight="1">
      <c r="A7" s="21" t="s">
        <v>2</v>
      </c>
      <c r="B7" s="20" t="s">
        <v>25</v>
      </c>
      <c r="C7" s="13" t="s">
        <v>28</v>
      </c>
      <c r="D7" s="21" t="s">
        <v>26</v>
      </c>
      <c r="E7" s="21">
        <v>116</v>
      </c>
      <c r="F7" s="7">
        <v>6033.6470149999996</v>
      </c>
      <c r="G7" s="7" t="s">
        <v>55</v>
      </c>
      <c r="H7" s="7">
        <f>E7*F7</f>
        <v>699903.05374</v>
      </c>
    </row>
    <row r="8" spans="1:11" ht="73.5" customHeight="1">
      <c r="A8" s="21" t="s">
        <v>3</v>
      </c>
      <c r="B8" s="20" t="s">
        <v>15</v>
      </c>
      <c r="C8" s="13" t="s">
        <v>29</v>
      </c>
      <c r="D8" s="21" t="s">
        <v>26</v>
      </c>
      <c r="E8" s="21">
        <v>60</v>
      </c>
      <c r="F8" s="7">
        <v>12586.137182</v>
      </c>
      <c r="G8" s="7" t="s">
        <v>55</v>
      </c>
      <c r="H8" s="7">
        <f>E8*F8</f>
        <v>755168.23092</v>
      </c>
    </row>
    <row r="9" spans="1:11" ht="72.75" customHeight="1">
      <c r="A9" s="21" t="s">
        <v>4</v>
      </c>
      <c r="B9" s="20" t="s">
        <v>27</v>
      </c>
      <c r="C9" s="13" t="s">
        <v>30</v>
      </c>
      <c r="D9" s="21" t="s">
        <v>26</v>
      </c>
      <c r="E9" s="21">
        <v>15</v>
      </c>
      <c r="F9" s="7">
        <v>14447.386806</v>
      </c>
      <c r="G9" s="7" t="s">
        <v>55</v>
      </c>
      <c r="H9" s="7">
        <f>E9*F9</f>
        <v>216710.80209000001</v>
      </c>
    </row>
    <row r="10" spans="1:11" ht="75" customHeight="1">
      <c r="A10" s="21" t="s">
        <v>5</v>
      </c>
      <c r="B10" s="20" t="s">
        <v>31</v>
      </c>
      <c r="C10" s="13" t="s">
        <v>32</v>
      </c>
      <c r="D10" s="21" t="s">
        <v>26</v>
      </c>
      <c r="E10" s="21">
        <v>20</v>
      </c>
      <c r="F10" s="7">
        <v>20476.09215</v>
      </c>
      <c r="G10" s="7" t="s">
        <v>55</v>
      </c>
      <c r="H10" s="7">
        <f>E10*F10</f>
        <v>409521.84299999999</v>
      </c>
    </row>
    <row r="11" spans="1:11" ht="72" customHeight="1">
      <c r="A11" s="21" t="s">
        <v>11</v>
      </c>
      <c r="B11" s="20" t="s">
        <v>36</v>
      </c>
      <c r="C11" s="13" t="s">
        <v>37</v>
      </c>
      <c r="D11" s="21" t="s">
        <v>26</v>
      </c>
      <c r="E11" s="21">
        <v>0</v>
      </c>
      <c r="F11" s="7">
        <v>0</v>
      </c>
      <c r="G11" s="7" t="s">
        <v>55</v>
      </c>
      <c r="H11" s="7">
        <f t="shared" ref="H11:H13" si="0">E11*F11</f>
        <v>0</v>
      </c>
    </row>
    <row r="12" spans="1:11" ht="66" customHeight="1">
      <c r="A12" s="21" t="s">
        <v>12</v>
      </c>
      <c r="B12" s="20" t="s">
        <v>17</v>
      </c>
      <c r="C12" s="13" t="s">
        <v>38</v>
      </c>
      <c r="D12" s="21" t="s">
        <v>26</v>
      </c>
      <c r="E12" s="21">
        <v>42</v>
      </c>
      <c r="F12" s="7">
        <v>13302.76714</v>
      </c>
      <c r="G12" s="7" t="s">
        <v>55</v>
      </c>
      <c r="H12" s="7">
        <f t="shared" si="0"/>
        <v>558716.21987999999</v>
      </c>
    </row>
    <row r="13" spans="1:11" ht="70.5" customHeight="1">
      <c r="A13" s="21" t="s">
        <v>13</v>
      </c>
      <c r="B13" s="20" t="s">
        <v>34</v>
      </c>
      <c r="C13" s="13" t="s">
        <v>33</v>
      </c>
      <c r="D13" s="21" t="s">
        <v>26</v>
      </c>
      <c r="E13" s="21">
        <v>30</v>
      </c>
      <c r="F13" s="7">
        <v>9030.4287700000004</v>
      </c>
      <c r="G13" s="7" t="s">
        <v>55</v>
      </c>
      <c r="H13" s="7">
        <f t="shared" si="0"/>
        <v>270912.86310000002</v>
      </c>
    </row>
    <row r="14" spans="1:11" ht="69" customHeight="1">
      <c r="A14" s="21" t="s">
        <v>14</v>
      </c>
      <c r="B14" s="20" t="s">
        <v>17</v>
      </c>
      <c r="C14" s="13" t="s">
        <v>35</v>
      </c>
      <c r="D14" s="21" t="s">
        <v>20</v>
      </c>
      <c r="E14" s="21">
        <v>50</v>
      </c>
      <c r="F14" s="7">
        <v>10732.127829999999</v>
      </c>
      <c r="G14" s="7" t="s">
        <v>55</v>
      </c>
      <c r="H14" s="7">
        <f>F14*E14</f>
        <v>536606.39150000003</v>
      </c>
    </row>
    <row r="15" spans="1:11" ht="48.75" customHeight="1">
      <c r="A15" s="21" t="s">
        <v>24</v>
      </c>
      <c r="B15" s="20" t="s">
        <v>40</v>
      </c>
      <c r="C15" s="13" t="s">
        <v>41</v>
      </c>
      <c r="D15" s="21" t="s">
        <v>39</v>
      </c>
      <c r="E15" s="21">
        <v>367</v>
      </c>
      <c r="F15" s="7" t="s">
        <v>55</v>
      </c>
      <c r="G15" s="7">
        <v>15355.034332425001</v>
      </c>
      <c r="H15" s="7">
        <f>E15*G15</f>
        <v>5635297.5999999754</v>
      </c>
    </row>
    <row r="16" spans="1:11">
      <c r="A16" s="21"/>
      <c r="B16" s="8" t="s">
        <v>7</v>
      </c>
      <c r="C16" s="8"/>
      <c r="D16" s="8"/>
      <c r="E16" s="8"/>
      <c r="F16" s="9"/>
      <c r="G16" s="9"/>
      <c r="H16" s="9">
        <f>H14+H13+H12+H11+H10+H9+H8+H7+H15</f>
        <v>9082837.0042299759</v>
      </c>
    </row>
    <row r="19" spans="1:5" ht="15.75">
      <c r="A19" s="12" t="s">
        <v>21</v>
      </c>
      <c r="B19" s="12"/>
      <c r="C19" s="12"/>
      <c r="D19" s="12"/>
      <c r="E19" s="12"/>
    </row>
    <row r="20" spans="1:5" ht="15.75">
      <c r="A20" s="12"/>
      <c r="B20" s="12"/>
      <c r="C20" s="12"/>
      <c r="D20" s="12"/>
      <c r="E20" s="12"/>
    </row>
    <row r="21" spans="1:5" ht="15.75">
      <c r="A21" s="12" t="s">
        <v>18</v>
      </c>
      <c r="B21" s="12"/>
      <c r="C21" s="12"/>
      <c r="D21" s="12"/>
      <c r="E21" s="12"/>
    </row>
    <row r="22" spans="1:5" ht="15.75">
      <c r="A22" s="12" t="s">
        <v>19</v>
      </c>
      <c r="B22" s="12"/>
      <c r="C22" s="12"/>
      <c r="D22" s="12"/>
      <c r="E22" s="12"/>
    </row>
    <row r="24" spans="1:5">
      <c r="A24" s="1" t="s">
        <v>62</v>
      </c>
    </row>
  </sheetData>
  <mergeCells count="7">
    <mergeCell ref="E1:H1"/>
    <mergeCell ref="A2:H2"/>
    <mergeCell ref="A4:A5"/>
    <mergeCell ref="B4:B5"/>
    <mergeCell ref="C4:C5"/>
    <mergeCell ref="D4:D5"/>
    <mergeCell ref="E4:E5"/>
  </mergeCells>
  <pageMargins left="0.31496062992125984" right="0.51181102362204722" top="0.35433070866141736" bottom="0.35433070866141736" header="0.31496062992125984" footer="0.31496062992125984"/>
  <pageSetup paperSize="9" scale="7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4"/>
  <sheetViews>
    <sheetView view="pageBreakPreview" topLeftCell="A10" zoomScale="60" zoomScaleNormal="100" workbookViewId="0">
      <selection activeCell="A25" sqref="A25"/>
    </sheetView>
  </sheetViews>
  <sheetFormatPr defaultRowHeight="12.75"/>
  <cols>
    <col min="1" max="1" width="5" style="1" customWidth="1"/>
    <col min="2" max="2" width="26.85546875" style="1" customWidth="1"/>
    <col min="3" max="3" width="13.42578125" style="1" customWidth="1"/>
    <col min="4" max="4" width="19.7109375" style="1" customWidth="1"/>
    <col min="5" max="5" width="9.5703125" style="1" customWidth="1"/>
    <col min="6" max="9" width="10.85546875" style="1" customWidth="1"/>
    <col min="10" max="12" width="12.140625" style="1" customWidth="1"/>
    <col min="13" max="13" width="12.85546875" style="1" customWidth="1"/>
    <col min="14" max="16384" width="9.140625" style="1"/>
  </cols>
  <sheetData>
    <row r="1" spans="1:16" ht="57" customHeight="1">
      <c r="A1" s="24"/>
      <c r="B1" s="24"/>
      <c r="C1" s="24"/>
      <c r="D1" s="24"/>
      <c r="E1" s="24"/>
      <c r="F1" s="24"/>
      <c r="G1" s="24"/>
      <c r="H1" s="32" t="s">
        <v>63</v>
      </c>
      <c r="I1" s="32"/>
      <c r="J1" s="32"/>
      <c r="K1" s="32"/>
      <c r="L1" s="32"/>
      <c r="M1" s="32"/>
    </row>
    <row r="2" spans="1:16" ht="33.75" customHeight="1">
      <c r="A2" s="27" t="s">
        <v>53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4" spans="1:16" ht="36" customHeight="1">
      <c r="A4" s="28" t="s">
        <v>1</v>
      </c>
      <c r="B4" s="28" t="s">
        <v>23</v>
      </c>
      <c r="C4" s="28" t="s">
        <v>0</v>
      </c>
      <c r="D4" s="28" t="s">
        <v>6</v>
      </c>
      <c r="E4" s="28" t="s">
        <v>10</v>
      </c>
      <c r="F4" s="35" t="s">
        <v>22</v>
      </c>
      <c r="G4" s="36"/>
      <c r="H4" s="36"/>
      <c r="I4" s="37"/>
      <c r="J4" s="33" t="s">
        <v>54</v>
      </c>
      <c r="K4" s="33"/>
      <c r="L4" s="33"/>
      <c r="M4" s="34"/>
    </row>
    <row r="5" spans="1:16" ht="25.5" customHeight="1">
      <c r="A5" s="29"/>
      <c r="B5" s="29"/>
      <c r="C5" s="29"/>
      <c r="D5" s="29"/>
      <c r="E5" s="29"/>
      <c r="F5" s="4" t="s">
        <v>16</v>
      </c>
      <c r="G5" s="4" t="s">
        <v>16</v>
      </c>
      <c r="H5" s="4" t="s">
        <v>49</v>
      </c>
      <c r="I5" s="4" t="s">
        <v>49</v>
      </c>
      <c r="J5" s="4" t="s">
        <v>16</v>
      </c>
      <c r="K5" s="4" t="s">
        <v>16</v>
      </c>
      <c r="L5" s="4" t="s">
        <v>49</v>
      </c>
      <c r="M5" s="4" t="s">
        <v>49</v>
      </c>
      <c r="N5" s="2"/>
      <c r="O5" s="2"/>
      <c r="P5" s="3"/>
    </row>
    <row r="6" spans="1:16" s="5" customForma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8</v>
      </c>
      <c r="K6" s="4">
        <v>9</v>
      </c>
      <c r="L6" s="4">
        <v>10</v>
      </c>
      <c r="M6" s="4">
        <v>11</v>
      </c>
    </row>
    <row r="7" spans="1:16" ht="75.75" customHeight="1">
      <c r="A7" s="6" t="s">
        <v>2</v>
      </c>
      <c r="B7" s="20" t="s">
        <v>25</v>
      </c>
      <c r="C7" s="13" t="s">
        <v>28</v>
      </c>
      <c r="D7" s="15" t="s">
        <v>26</v>
      </c>
      <c r="E7" s="6">
        <v>116</v>
      </c>
      <c r="F7" s="7">
        <v>6033.6470149999996</v>
      </c>
      <c r="G7" s="7" t="s">
        <v>55</v>
      </c>
      <c r="H7" s="7">
        <f t="shared" ref="H7:H14" si="0">F7</f>
        <v>6033.6470149999996</v>
      </c>
      <c r="I7" s="7" t="s">
        <v>55</v>
      </c>
      <c r="J7" s="7">
        <f t="shared" ref="J7:J14" si="1">F7*E7</f>
        <v>699903.05374</v>
      </c>
      <c r="K7" s="7" t="s">
        <v>55</v>
      </c>
      <c r="L7" s="7">
        <f>J7</f>
        <v>699903.05374</v>
      </c>
      <c r="M7" s="7" t="s">
        <v>55</v>
      </c>
    </row>
    <row r="8" spans="1:16" ht="86.25" customHeight="1">
      <c r="A8" s="15" t="s">
        <v>3</v>
      </c>
      <c r="B8" s="20" t="s">
        <v>15</v>
      </c>
      <c r="C8" s="13" t="s">
        <v>29</v>
      </c>
      <c r="D8" s="15" t="s">
        <v>26</v>
      </c>
      <c r="E8" s="15">
        <v>60</v>
      </c>
      <c r="F8" s="7">
        <v>12586.137182</v>
      </c>
      <c r="G8" s="7" t="s">
        <v>55</v>
      </c>
      <c r="H8" s="7">
        <f t="shared" si="0"/>
        <v>12586.137182</v>
      </c>
      <c r="I8" s="7" t="s">
        <v>55</v>
      </c>
      <c r="J8" s="7">
        <f t="shared" si="1"/>
        <v>755168.23092</v>
      </c>
      <c r="K8" s="7" t="s">
        <v>55</v>
      </c>
      <c r="L8" s="7">
        <f t="shared" ref="L8:M16" si="2">J8</f>
        <v>755168.23092</v>
      </c>
      <c r="M8" s="7" t="s">
        <v>55</v>
      </c>
    </row>
    <row r="9" spans="1:16" ht="84.75" customHeight="1">
      <c r="A9" s="15" t="s">
        <v>4</v>
      </c>
      <c r="B9" s="20" t="s">
        <v>27</v>
      </c>
      <c r="C9" s="13" t="s">
        <v>30</v>
      </c>
      <c r="D9" s="15" t="s">
        <v>26</v>
      </c>
      <c r="E9" s="15">
        <v>15</v>
      </c>
      <c r="F9" s="7">
        <v>14447.386806</v>
      </c>
      <c r="G9" s="7" t="s">
        <v>55</v>
      </c>
      <c r="H9" s="7">
        <f t="shared" si="0"/>
        <v>14447.386806</v>
      </c>
      <c r="I9" s="7" t="s">
        <v>55</v>
      </c>
      <c r="J9" s="7">
        <f t="shared" si="1"/>
        <v>216710.80209000001</v>
      </c>
      <c r="K9" s="7" t="s">
        <v>55</v>
      </c>
      <c r="L9" s="7">
        <f t="shared" si="2"/>
        <v>216710.80209000001</v>
      </c>
      <c r="M9" s="7" t="s">
        <v>55</v>
      </c>
    </row>
    <row r="10" spans="1:16" ht="84.75" customHeight="1">
      <c r="A10" s="15" t="s">
        <v>5</v>
      </c>
      <c r="B10" s="20" t="s">
        <v>31</v>
      </c>
      <c r="C10" s="13" t="s">
        <v>32</v>
      </c>
      <c r="D10" s="15" t="s">
        <v>26</v>
      </c>
      <c r="E10" s="15">
        <v>20</v>
      </c>
      <c r="F10" s="7">
        <v>20476.09215</v>
      </c>
      <c r="G10" s="7" t="s">
        <v>55</v>
      </c>
      <c r="H10" s="7">
        <f t="shared" si="0"/>
        <v>20476.09215</v>
      </c>
      <c r="I10" s="7" t="s">
        <v>55</v>
      </c>
      <c r="J10" s="7">
        <f t="shared" si="1"/>
        <v>409521.84299999999</v>
      </c>
      <c r="K10" s="7" t="s">
        <v>55</v>
      </c>
      <c r="L10" s="7">
        <f t="shared" si="2"/>
        <v>409521.84299999999</v>
      </c>
      <c r="M10" s="7" t="s">
        <v>55</v>
      </c>
    </row>
    <row r="11" spans="1:16" ht="84.75" customHeight="1">
      <c r="A11" s="15" t="s">
        <v>11</v>
      </c>
      <c r="B11" s="20" t="s">
        <v>36</v>
      </c>
      <c r="C11" s="13" t="s">
        <v>37</v>
      </c>
      <c r="D11" s="15" t="s">
        <v>26</v>
      </c>
      <c r="E11" s="15">
        <v>0</v>
      </c>
      <c r="F11" s="7">
        <v>0</v>
      </c>
      <c r="G11" s="7" t="s">
        <v>55</v>
      </c>
      <c r="H11" s="7">
        <f t="shared" si="0"/>
        <v>0</v>
      </c>
      <c r="I11" s="7" t="s">
        <v>55</v>
      </c>
      <c r="J11" s="7">
        <f t="shared" si="1"/>
        <v>0</v>
      </c>
      <c r="K11" s="7" t="s">
        <v>55</v>
      </c>
      <c r="L11" s="7">
        <f t="shared" si="2"/>
        <v>0</v>
      </c>
      <c r="M11" s="7" t="s">
        <v>55</v>
      </c>
    </row>
    <row r="12" spans="1:16" ht="80.25" customHeight="1">
      <c r="A12" s="15" t="s">
        <v>12</v>
      </c>
      <c r="B12" s="20" t="s">
        <v>17</v>
      </c>
      <c r="C12" s="13" t="s">
        <v>38</v>
      </c>
      <c r="D12" s="15" t="s">
        <v>26</v>
      </c>
      <c r="E12" s="15">
        <v>42</v>
      </c>
      <c r="F12" s="7">
        <v>13302.76714</v>
      </c>
      <c r="G12" s="7" t="s">
        <v>55</v>
      </c>
      <c r="H12" s="7">
        <f t="shared" si="0"/>
        <v>13302.76714</v>
      </c>
      <c r="I12" s="7" t="s">
        <v>55</v>
      </c>
      <c r="J12" s="7">
        <f t="shared" si="1"/>
        <v>558716.21987999999</v>
      </c>
      <c r="K12" s="7" t="s">
        <v>55</v>
      </c>
      <c r="L12" s="7">
        <f t="shared" si="2"/>
        <v>558716.21987999999</v>
      </c>
      <c r="M12" s="7" t="s">
        <v>55</v>
      </c>
    </row>
    <row r="13" spans="1:16" ht="84.75" customHeight="1">
      <c r="A13" s="15" t="s">
        <v>13</v>
      </c>
      <c r="B13" s="20" t="s">
        <v>34</v>
      </c>
      <c r="C13" s="13" t="s">
        <v>33</v>
      </c>
      <c r="D13" s="15" t="s">
        <v>26</v>
      </c>
      <c r="E13" s="15">
        <v>30</v>
      </c>
      <c r="F13" s="7">
        <v>9030.4287700000004</v>
      </c>
      <c r="G13" s="7" t="s">
        <v>55</v>
      </c>
      <c r="H13" s="7">
        <f t="shared" si="0"/>
        <v>9030.4287700000004</v>
      </c>
      <c r="I13" s="7" t="s">
        <v>55</v>
      </c>
      <c r="J13" s="7">
        <f t="shared" si="1"/>
        <v>270912.86310000002</v>
      </c>
      <c r="K13" s="7" t="s">
        <v>55</v>
      </c>
      <c r="L13" s="7">
        <f t="shared" si="2"/>
        <v>270912.86310000002</v>
      </c>
      <c r="M13" s="7" t="s">
        <v>55</v>
      </c>
    </row>
    <row r="14" spans="1:16" ht="72.75" customHeight="1">
      <c r="A14" s="15" t="s">
        <v>14</v>
      </c>
      <c r="B14" s="20" t="s">
        <v>17</v>
      </c>
      <c r="C14" s="13" t="s">
        <v>35</v>
      </c>
      <c r="D14" s="14" t="s">
        <v>20</v>
      </c>
      <c r="E14" s="6">
        <v>50</v>
      </c>
      <c r="F14" s="7">
        <v>10732.127829999999</v>
      </c>
      <c r="G14" s="7" t="s">
        <v>55</v>
      </c>
      <c r="H14" s="7">
        <f t="shared" si="0"/>
        <v>10732.127829999999</v>
      </c>
      <c r="I14" s="7" t="s">
        <v>55</v>
      </c>
      <c r="J14" s="7">
        <f t="shared" si="1"/>
        <v>536606.39150000003</v>
      </c>
      <c r="K14" s="7" t="s">
        <v>55</v>
      </c>
      <c r="L14" s="7">
        <f t="shared" si="2"/>
        <v>536606.39150000003</v>
      </c>
      <c r="M14" s="7" t="s">
        <v>55</v>
      </c>
    </row>
    <row r="15" spans="1:16" ht="60.75" customHeight="1">
      <c r="A15" s="15" t="s">
        <v>24</v>
      </c>
      <c r="B15" s="20" t="s">
        <v>40</v>
      </c>
      <c r="C15" s="13" t="s">
        <v>41</v>
      </c>
      <c r="D15" s="16" t="s">
        <v>39</v>
      </c>
      <c r="E15" s="10">
        <v>367</v>
      </c>
      <c r="F15" s="7" t="s">
        <v>55</v>
      </c>
      <c r="G15" s="7">
        <v>15355.034332425001</v>
      </c>
      <c r="H15" s="7" t="s">
        <v>55</v>
      </c>
      <c r="I15" s="7">
        <v>15355.034332425001</v>
      </c>
      <c r="J15" s="7" t="s">
        <v>55</v>
      </c>
      <c r="K15" s="7">
        <f>E15*G15</f>
        <v>5635297.5999999754</v>
      </c>
      <c r="L15" s="7" t="s">
        <v>55</v>
      </c>
      <c r="M15" s="11">
        <f>E15*G15</f>
        <v>5635297.5999999754</v>
      </c>
    </row>
    <row r="16" spans="1:16">
      <c r="A16" s="25" t="s">
        <v>58</v>
      </c>
      <c r="B16" s="8" t="s">
        <v>7</v>
      </c>
      <c r="C16" s="8"/>
      <c r="D16" s="8"/>
      <c r="E16" s="8"/>
      <c r="F16" s="7"/>
      <c r="G16" s="7"/>
      <c r="H16" s="9"/>
      <c r="I16" s="9"/>
      <c r="J16" s="9">
        <f>J14+J13+J12+J11+J10+J9+J8+J7</f>
        <v>3447539.40423</v>
      </c>
      <c r="K16" s="9">
        <f>K15</f>
        <v>5635297.5999999754</v>
      </c>
      <c r="L16" s="7">
        <f t="shared" si="2"/>
        <v>3447539.40423</v>
      </c>
      <c r="M16" s="7">
        <f t="shared" si="2"/>
        <v>5635297.5999999754</v>
      </c>
    </row>
    <row r="17" spans="1:13">
      <c r="A17" s="4" t="s">
        <v>59</v>
      </c>
      <c r="B17" s="8" t="s">
        <v>60</v>
      </c>
      <c r="C17" s="8"/>
      <c r="D17" s="8"/>
      <c r="E17" s="8"/>
      <c r="F17" s="8"/>
      <c r="G17" s="8"/>
      <c r="H17" s="8"/>
      <c r="I17" s="8"/>
      <c r="J17" s="30">
        <f>J16+K16</f>
        <v>9082837.0042299759</v>
      </c>
      <c r="K17" s="31"/>
      <c r="L17" s="30">
        <f>L16+M16</f>
        <v>9082837.0042299759</v>
      </c>
      <c r="M17" s="31"/>
    </row>
    <row r="19" spans="1:13" ht="15.75">
      <c r="A19" s="12" t="s">
        <v>21</v>
      </c>
      <c r="B19" s="12"/>
      <c r="C19" s="12"/>
      <c r="D19" s="12"/>
      <c r="E19" s="12"/>
    </row>
    <row r="20" spans="1:13" ht="15.75">
      <c r="A20" s="12"/>
      <c r="B20" s="12"/>
      <c r="C20" s="12"/>
      <c r="D20" s="12"/>
      <c r="E20" s="12"/>
    </row>
    <row r="21" spans="1:13" ht="15.75">
      <c r="A21" s="12" t="s">
        <v>18</v>
      </c>
      <c r="B21" s="12"/>
      <c r="C21" s="12"/>
      <c r="D21" s="12"/>
      <c r="E21" s="12"/>
    </row>
    <row r="22" spans="1:13" ht="15.75">
      <c r="A22" s="12" t="s">
        <v>19</v>
      </c>
      <c r="B22" s="12"/>
      <c r="C22" s="12"/>
      <c r="D22" s="12"/>
      <c r="E22" s="12"/>
    </row>
    <row r="24" spans="1:13">
      <c r="A24" s="1" t="s">
        <v>62</v>
      </c>
    </row>
  </sheetData>
  <mergeCells count="11">
    <mergeCell ref="J17:K17"/>
    <mergeCell ref="L17:M17"/>
    <mergeCell ref="H1:M1"/>
    <mergeCell ref="J4:M4"/>
    <mergeCell ref="A4:A5"/>
    <mergeCell ref="B4:B5"/>
    <mergeCell ref="C4:C5"/>
    <mergeCell ref="D4:D5"/>
    <mergeCell ref="E4:E5"/>
    <mergeCell ref="A2:M2"/>
    <mergeCell ref="F4:I4"/>
  </mergeCells>
  <pageMargins left="0.31496062992125984" right="0.31496062992125984" top="0.35433070866141736" bottom="0.35433070866141736" header="0.31496062992125984" footer="0.31496062992125984"/>
  <pageSetup paperSize="9" scale="5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"/>
  <sheetViews>
    <sheetView view="pageBreakPreview" zoomScale="60" zoomScaleNormal="100" workbookViewId="0">
      <selection activeCell="A16" sqref="A16"/>
    </sheetView>
  </sheetViews>
  <sheetFormatPr defaultRowHeight="12.75"/>
  <cols>
    <col min="1" max="1" width="7" style="1" customWidth="1"/>
    <col min="2" max="2" width="19.5703125" style="1" customWidth="1"/>
    <col min="3" max="3" width="12.85546875" style="1" customWidth="1"/>
    <col min="4" max="4" width="16.42578125" style="1" customWidth="1"/>
    <col min="5" max="5" width="11.42578125" style="1" customWidth="1"/>
    <col min="6" max="6" width="14.85546875" style="1" customWidth="1"/>
    <col min="7" max="16384" width="9.140625" style="1"/>
  </cols>
  <sheetData>
    <row r="1" spans="1:12" ht="62.25" customHeight="1">
      <c r="C1" s="17"/>
      <c r="D1" s="32" t="s">
        <v>64</v>
      </c>
      <c r="E1" s="32"/>
      <c r="F1" s="32"/>
    </row>
    <row r="2" spans="1:12" ht="12.75" customHeight="1">
      <c r="A2" s="38" t="s">
        <v>50</v>
      </c>
      <c r="B2" s="38"/>
      <c r="C2" s="38"/>
      <c r="D2" s="38"/>
      <c r="E2" s="38"/>
      <c r="F2" s="38"/>
    </row>
    <row r="4" spans="1:12" ht="57" customHeight="1">
      <c r="A4" s="28" t="s">
        <v>1</v>
      </c>
      <c r="B4" s="28" t="s">
        <v>42</v>
      </c>
      <c r="C4" s="28" t="s">
        <v>0</v>
      </c>
      <c r="D4" s="28" t="s">
        <v>6</v>
      </c>
      <c r="E4" s="28" t="s">
        <v>43</v>
      </c>
      <c r="F4" s="21" t="s">
        <v>44</v>
      </c>
      <c r="G4" s="23"/>
      <c r="I4" s="18"/>
    </row>
    <row r="5" spans="1:12" ht="76.5" customHeight="1">
      <c r="A5" s="29"/>
      <c r="B5" s="29"/>
      <c r="C5" s="29"/>
      <c r="D5" s="29"/>
      <c r="E5" s="29"/>
      <c r="F5" s="4" t="s">
        <v>48</v>
      </c>
      <c r="J5" s="2"/>
      <c r="K5" s="2"/>
      <c r="L5" s="3"/>
    </row>
    <row r="6" spans="1:1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</row>
    <row r="7" spans="1:12" ht="63.75" customHeight="1">
      <c r="A7" s="21" t="s">
        <v>2</v>
      </c>
      <c r="B7" s="21" t="s">
        <v>40</v>
      </c>
      <c r="C7" s="19" t="s">
        <v>41</v>
      </c>
      <c r="D7" s="21" t="s">
        <v>39</v>
      </c>
      <c r="E7" s="21">
        <v>367</v>
      </c>
      <c r="F7" s="7">
        <v>15355.034332425001</v>
      </c>
    </row>
    <row r="9" spans="1:12" hidden="1"/>
    <row r="10" spans="1:12">
      <c r="A10" s="1" t="s">
        <v>47</v>
      </c>
    </row>
    <row r="12" spans="1:12">
      <c r="A12" s="1" t="s">
        <v>45</v>
      </c>
    </row>
    <row r="13" spans="1:12">
      <c r="A13" s="1" t="s">
        <v>46</v>
      </c>
    </row>
    <row r="15" spans="1:12">
      <c r="A15" s="1" t="s">
        <v>62</v>
      </c>
    </row>
  </sheetData>
  <mergeCells count="7">
    <mergeCell ref="D1:F1"/>
    <mergeCell ref="A2:F2"/>
    <mergeCell ref="A4:A5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5"/>
  <sheetViews>
    <sheetView tabSelected="1" view="pageBreakPreview" zoomScale="60" zoomScaleNormal="100" workbookViewId="0">
      <selection activeCell="A16" sqref="A16"/>
    </sheetView>
  </sheetViews>
  <sheetFormatPr defaultRowHeight="12.75"/>
  <cols>
    <col min="1" max="1" width="7" style="1" customWidth="1"/>
    <col min="2" max="2" width="19.5703125" style="1" customWidth="1"/>
    <col min="3" max="3" width="12.85546875" style="1" customWidth="1"/>
    <col min="4" max="4" width="11.85546875" style="1" customWidth="1"/>
    <col min="5" max="5" width="9" style="1" customWidth="1"/>
    <col min="6" max="7" width="14.7109375" style="1" customWidth="1"/>
    <col min="8" max="16384" width="9.140625" style="1"/>
  </cols>
  <sheetData>
    <row r="1" spans="1:13" ht="62.25" customHeight="1">
      <c r="C1" s="17"/>
      <c r="D1" s="17"/>
      <c r="E1" s="32" t="s">
        <v>65</v>
      </c>
      <c r="F1" s="32"/>
      <c r="G1" s="32"/>
    </row>
    <row r="2" spans="1:13" ht="12.75" customHeight="1">
      <c r="A2" s="38" t="s">
        <v>51</v>
      </c>
      <c r="B2" s="38"/>
      <c r="C2" s="38"/>
      <c r="D2" s="38"/>
      <c r="E2" s="38"/>
      <c r="F2" s="38"/>
      <c r="G2" s="38"/>
    </row>
    <row r="4" spans="1:13" ht="15.75" customHeight="1">
      <c r="A4" s="28" t="s">
        <v>1</v>
      </c>
      <c r="B4" s="28" t="s">
        <v>42</v>
      </c>
      <c r="C4" s="28" t="s">
        <v>0</v>
      </c>
      <c r="D4" s="28" t="s">
        <v>6</v>
      </c>
      <c r="E4" s="28" t="s">
        <v>43</v>
      </c>
      <c r="F4" s="33" t="s">
        <v>44</v>
      </c>
      <c r="G4" s="34"/>
      <c r="J4" s="18"/>
    </row>
    <row r="5" spans="1:13" ht="76.5" customHeight="1">
      <c r="A5" s="29"/>
      <c r="B5" s="29"/>
      <c r="C5" s="29"/>
      <c r="D5" s="29"/>
      <c r="E5" s="29"/>
      <c r="F5" s="4" t="s">
        <v>16</v>
      </c>
      <c r="G5" s="4" t="s">
        <v>49</v>
      </c>
      <c r="K5" s="2"/>
      <c r="L5" s="2"/>
      <c r="M5" s="3"/>
    </row>
    <row r="6" spans="1:13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</row>
    <row r="7" spans="1:13" ht="63.75" customHeight="1">
      <c r="A7" s="16" t="s">
        <v>2</v>
      </c>
      <c r="B7" s="16" t="s">
        <v>40</v>
      </c>
      <c r="C7" s="19" t="s">
        <v>41</v>
      </c>
      <c r="D7" s="16" t="s">
        <v>39</v>
      </c>
      <c r="E7" s="16">
        <v>367</v>
      </c>
      <c r="F7" s="7">
        <v>15355.034332425001</v>
      </c>
      <c r="G7" s="7">
        <f>F7</f>
        <v>15355.034332425001</v>
      </c>
    </row>
    <row r="9" spans="1:13" hidden="1"/>
    <row r="10" spans="1:13" ht="25.5" customHeight="1">
      <c r="A10" s="1" t="s">
        <v>47</v>
      </c>
    </row>
    <row r="12" spans="1:13" ht="20.25" customHeight="1">
      <c r="A12" s="1" t="s">
        <v>45</v>
      </c>
    </row>
    <row r="13" spans="1:13" ht="14.25" customHeight="1">
      <c r="A13" s="1" t="s">
        <v>46</v>
      </c>
    </row>
    <row r="15" spans="1:13">
      <c r="A15" s="1" t="s">
        <v>62</v>
      </c>
    </row>
  </sheetData>
  <mergeCells count="8">
    <mergeCell ref="E1:G1"/>
    <mergeCell ref="A2:G2"/>
    <mergeCell ref="A4:A5"/>
    <mergeCell ref="B4:B5"/>
    <mergeCell ref="C4:C5"/>
    <mergeCell ref="D4:D5"/>
    <mergeCell ref="E4:E5"/>
    <mergeCell ref="F4:G4"/>
  </mergeCells>
  <pageMargins left="0.7" right="0.7" top="0.75" bottom="0.75" header="0.3" footer="0.3"/>
  <pageSetup paperSize="9" scale="8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2018 год </vt:lpstr>
      <vt:lpstr>2019-2020гг</vt:lpstr>
      <vt:lpstr>Ст.ед. работы 2019-2020гг</vt:lpstr>
      <vt:lpstr>Ст. ед. работы 2018 год</vt:lpstr>
      <vt:lpstr>'Ст.ед. работы 2019-2020гг'!Область_печати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cbu1809</cp:lastModifiedBy>
  <cp:lastPrinted>2018-01-29T02:38:29Z</cp:lastPrinted>
  <dcterms:created xsi:type="dcterms:W3CDTF">2015-12-26T06:27:23Z</dcterms:created>
  <dcterms:modified xsi:type="dcterms:W3CDTF">2018-01-31T08:49:07Z</dcterms:modified>
</cp:coreProperties>
</file>